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7370" sheetId="1" r:id="rId1"/>
  </sheets>
  <definedNames>
    <definedName name="_xlnm.Print_Area" localSheetId="0">КПК1217370!$A$1:$BQ$108</definedName>
  </definedNames>
  <calcPr calcId="162913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<sst xmlns="http://schemas.openxmlformats.org/spreadsheetml/2006/main" count="208" uniqueCount="122">
  <si>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</si>
  <si>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</si>
  <si>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</si>
  <si>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</si>
  <si>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</si>
  <si>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</si>
  <si>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</si>
  <si>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</si>
  <si>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</si>
  <si>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</si>
  <si>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</si>
  <si>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</si>
  <si>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</si>
  <si>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</si>
  <si>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</si>
  <si>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</si>
  <si>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</si>
  <si>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</si>
  <si>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</si>
  <si>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</si>
  <si>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</si>
  <si>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</si>
  <si>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</si>
  <si>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</si>
  <si>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</si>
  <si>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</si>
  <si>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</si>
  <si>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</si>
  <si>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</si>
  <si>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</si>
  <si>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</si>
  <si>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</si>
  <si>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</si>
  <si>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</si>
  <si>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</si>
  <si>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</si>
  <si>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</si>
  <si>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</si>
  <si>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</si>
  <si>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</si>
  <si>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</si>
  <si>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</si>
  <si>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</si>
  <si>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</si>
  <si>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</si>
  <si>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</si>
  <si>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</si>
  <si>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</si>
  <si>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</si>
  <si>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</si>
  <si>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</si>
  <si>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</si>
  <si>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</si>
  <si>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</si>
  <si>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</si>
  <si>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</si>
  <si>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</si>
  <si>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</si>
  <si>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</si>
  <si>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</si>
  <si>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</si>
  <si>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</si>
  <si>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</si>
  <si>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</si>
  <si>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</si>
  <si>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</si>
  <si>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</si>
  <si>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</si>
  <si>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</si>
  <si>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</si>
  <si>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</si>
  <si>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</si>
  <si>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</si>
  <si>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</si>
  <si>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</si>
  <si>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</si>
  <si>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</si>
  <si>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</si>
  <si>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</si>
  <si>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</si>
  <si>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</si>
  <si>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сприятливих умов для соціально-економічного  розвитку міста</t>
  </si>
  <si>
    <t>Забезпечення капітального ремонту об`єктів житлово-комунального господарства</t>
  </si>
  <si>
    <t>Капітальний ремонт об'єктів</t>
  </si>
  <si>
    <t>УСЬОГО</t>
  </si>
  <si>
    <t>відхилення виникло через економію бюджетних коштів при укладанні договору</t>
  </si>
  <si>
    <t>Програма "Реформунання і розвитку житлово-комунального господарства та об'єктів благоустрою міста Павлоград на 2020-2024 роки"</t>
  </si>
  <si>
    <t>Усього</t>
  </si>
  <si>
    <t>затрат</t>
  </si>
  <si>
    <t/>
  </si>
  <si>
    <t>Кількість об`єктів, які потребують капітального ремонту</t>
  </si>
  <si>
    <t>од.</t>
  </si>
  <si>
    <t>Затверджений титульний список</t>
  </si>
  <si>
    <t>продукту</t>
  </si>
  <si>
    <t>Кількість об`єктів, які планується капітально відремонтувати</t>
  </si>
  <si>
    <t>ефективності</t>
  </si>
  <si>
    <t>Середні витрати на капітальний ремонт 1 об`єкта</t>
  </si>
  <si>
    <t>грн.</t>
  </si>
  <si>
    <t>Розрахунково (відношення суми коштів до кількості об'єктів які потребують капітального ремонту)</t>
  </si>
  <si>
    <t>якості</t>
  </si>
  <si>
    <t>Рівень готовності об`єктів капітального ремонту</t>
  </si>
  <si>
    <t>відс.</t>
  </si>
  <si>
    <t>Акт виконаних робіт</t>
  </si>
  <si>
    <t>незначне відхилення виникло через економію бюджетних коштів при укладанні договору</t>
  </si>
  <si>
    <t>Забезпечення розвитку інфраструктури міста</t>
  </si>
  <si>
    <t>Результативні показники виконані в повному обсязі з затвердженим паспортом бюджетної програми, показник ефективності менший від запланованованого за рахунок економії бюджетних коштів.</t>
  </si>
  <si>
    <t>За рахунок коштів бюджету Павлоградської міської територіальної громади в 2023 році розроблено проєктно кошторисну документацію по об'єкту "Капітальний ремонт системи водовідведення будівлі по вул. Шевченка, 104 м. Павлоград", проведено роботи з капітального ремонту, авторський нагляд та технічний нагляд. Ефективність бюджетної програми є актуальною для подальшої її реалізації.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</si>
  <si>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</si>
  <si>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</si>
  <si>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</si>
  <si>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</si>
  <si>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</si>
  <si>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</si>
  <si>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</si>
  <si>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</si>
  <si>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</si>
  <si>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</si>
  <si>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1217370</t>
  </si>
  <si>
    <t>Реалізація інших заходів щодо соціально-економічного розвитку територій</t>
  </si>
  <si>
    <t>1210000</t>
  </si>
  <si>
    <t>7370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</si>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</sst>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1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108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113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119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108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117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121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118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114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104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660000</v>
      </c>
      <c r="AG43" s="57"/>
      <c r="AH43" s="57"/>
      <c r="AI43" s="57"/>
      <c r="AJ43" s="57"/>
      <c r="AK43" s="57">
        <f>AA43+AF43</f>
        <v>660000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575946.87</v>
      </c>
      <c r="AV43" s="57"/>
      <c r="AW43" s="57"/>
      <c r="AX43" s="57"/>
      <c r="AY43" s="57"/>
      <c r="AZ43" s="57">
        <f>AP43+AU43</f>
        <v>575946.87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-84053.13</v>
      </c>
      <c r="BJ43" s="57"/>
      <c r="BK43" s="57"/>
      <c r="BL43" s="57"/>
      <c r="BM43" s="57"/>
      <c r="BN43" s="57">
        <f>BD43+BI43</f>
        <v>-84053.13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660000</v>
      </c>
      <c r="AG44" s="83"/>
      <c r="AH44" s="83"/>
      <c r="AI44" s="83"/>
      <c r="AJ44" s="83"/>
      <c r="AK44" s="83">
        <f>AA44+AF44</f>
        <v>660000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575946.87</v>
      </c>
      <c r="AV44" s="83"/>
      <c r="AW44" s="83"/>
      <c r="AX44" s="83"/>
      <c r="AY44" s="83"/>
      <c r="AZ44" s="83">
        <f>AP44+AU44</f>
        <v>575946.87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-84053.13</v>
      </c>
      <c r="BJ44" s="83"/>
      <c r="BK44" s="83"/>
      <c r="BL44" s="83"/>
      <c r="BM44" s="83"/>
      <c r="BN44" s="83">
        <f>BD44+BI44</f>
        <v>-84053.13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115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0</v>
      </c>
      <c r="T59" s="110"/>
      <c r="U59" s="110"/>
      <c r="V59" s="110"/>
      <c r="W59" s="110"/>
      <c r="X59" s="110">
        <v>660000</v>
      </c>
      <c r="Y59" s="110"/>
      <c r="Z59" s="110"/>
      <c r="AA59" s="110"/>
      <c r="AB59" s="110"/>
      <c r="AC59" s="110">
        <f>S59+X59</f>
        <v>660000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575946.87</v>
      </c>
      <c r="AO59" s="110"/>
      <c r="AP59" s="110"/>
      <c r="AQ59" s="110"/>
      <c r="AR59" s="110"/>
      <c r="AS59" s="110">
        <f>AI59+AN59</f>
        <v>575946.87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-84053.13</v>
      </c>
      <c r="BE59" s="125"/>
      <c r="BF59" s="125"/>
      <c r="BG59" s="125"/>
      <c r="BH59" s="125"/>
      <c r="BI59" s="125">
        <f>AY59+BD59</f>
        <v>-84053.13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0</v>
      </c>
      <c r="T60" s="111"/>
      <c r="U60" s="111"/>
      <c r="V60" s="111"/>
      <c r="W60" s="111"/>
      <c r="X60" s="111">
        <v>660000</v>
      </c>
      <c r="Y60" s="111"/>
      <c r="Z60" s="111"/>
      <c r="AA60" s="111"/>
      <c r="AB60" s="111"/>
      <c r="AC60" s="111">
        <f>S60+X60</f>
        <v>660000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575946.87</v>
      </c>
      <c r="AO60" s="111"/>
      <c r="AP60" s="111"/>
      <c r="AQ60" s="111"/>
      <c r="AR60" s="111"/>
      <c r="AS60" s="111">
        <f>AI60+AN60</f>
        <v>575946.87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8">
        <f>AN60-X60</f>
        <v>-84053.13</v>
      </c>
      <c r="BE60" s="128"/>
      <c r="BF60" s="128"/>
      <c r="BG60" s="128"/>
      <c r="BH60" s="128"/>
      <c r="BI60" s="128">
        <f>AY60+BD60</f>
        <v>-84053.13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38.25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0</v>
      </c>
      <c r="Z70" s="110"/>
      <c r="AA70" s="110"/>
      <c r="AB70" s="110"/>
      <c r="AC70" s="110"/>
      <c r="AD70" s="110">
        <v>1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1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38.25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91</v>
      </c>
      <c r="K72" s="135"/>
      <c r="L72" s="135"/>
      <c r="M72" s="135"/>
      <c r="N72" s="135"/>
      <c r="O72" s="134" t="s">
        <v>92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1</v>
      </c>
      <c r="AE72" s="110"/>
      <c r="AF72" s="110"/>
      <c r="AG72" s="110"/>
      <c r="AH72" s="110"/>
      <c r="AI72" s="110">
        <v>1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1</v>
      </c>
      <c r="AT72" s="110"/>
      <c r="AU72" s="110"/>
      <c r="AV72" s="110"/>
      <c r="AW72" s="110"/>
      <c r="AX72" s="110">
        <v>1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95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3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51" customHeight="1" x14ac:dyDescent="0.2">
      <c r="A74" s="94">
        <v>0</v>
      </c>
      <c r="B74" s="94"/>
      <c r="C74" s="134" t="s">
        <v>96</v>
      </c>
      <c r="D74" s="116"/>
      <c r="E74" s="116"/>
      <c r="F74" s="116"/>
      <c r="G74" s="116"/>
      <c r="H74" s="116"/>
      <c r="I74" s="117"/>
      <c r="J74" s="135" t="s">
        <v>97</v>
      </c>
      <c r="K74" s="135"/>
      <c r="L74" s="135"/>
      <c r="M74" s="135"/>
      <c r="N74" s="135"/>
      <c r="O74" s="134" t="s">
        <v>98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660000</v>
      </c>
      <c r="AE74" s="110"/>
      <c r="AF74" s="110"/>
      <c r="AG74" s="110"/>
      <c r="AH74" s="110"/>
      <c r="AI74" s="110">
        <v>660000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575946.87</v>
      </c>
      <c r="AT74" s="110"/>
      <c r="AU74" s="110"/>
      <c r="AV74" s="110"/>
      <c r="AW74" s="110"/>
      <c r="AX74" s="110">
        <v>575946.87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-84053.13</v>
      </c>
      <c r="BI74" s="110"/>
      <c r="BJ74" s="110"/>
      <c r="BK74" s="110"/>
      <c r="BL74" s="110"/>
      <c r="BM74" s="110">
        <v>-84053.13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99</v>
      </c>
      <c r="D75" s="120"/>
      <c r="E75" s="120"/>
      <c r="F75" s="120"/>
      <c r="G75" s="120"/>
      <c r="H75" s="120"/>
      <c r="I75" s="121"/>
      <c r="J75" s="130" t="s">
        <v>89</v>
      </c>
      <c r="K75" s="130"/>
      <c r="L75" s="130"/>
      <c r="M75" s="130"/>
      <c r="N75" s="130"/>
      <c r="O75" s="133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38.25" customHeight="1" x14ac:dyDescent="0.2">
      <c r="A76" s="94">
        <v>0</v>
      </c>
      <c r="B76" s="94"/>
      <c r="C76" s="134" t="s">
        <v>100</v>
      </c>
      <c r="D76" s="116"/>
      <c r="E76" s="116"/>
      <c r="F76" s="116"/>
      <c r="G76" s="116"/>
      <c r="H76" s="116"/>
      <c r="I76" s="117"/>
      <c r="J76" s="135" t="s">
        <v>101</v>
      </c>
      <c r="K76" s="135"/>
      <c r="L76" s="135"/>
      <c r="M76" s="135"/>
      <c r="N76" s="135"/>
      <c r="O76" s="134" t="s">
        <v>102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0</v>
      </c>
      <c r="Z76" s="110"/>
      <c r="AA76" s="110"/>
      <c r="AB76" s="110"/>
      <c r="AC76" s="110"/>
      <c r="AD76" s="110">
        <v>100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100</v>
      </c>
      <c r="AT76" s="110"/>
      <c r="AU76" s="110"/>
      <c r="AV76" s="110"/>
      <c r="AW76" s="110"/>
      <c r="AX76" s="110">
        <v>100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2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  <c r="CA83" s="142" t="s">
        <v>66</v>
      </c>
    </row>
    <row r="84" spans="1:79" s="142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142" customFormat="1" ht="15.75" x14ac:dyDescent="0.2">
      <c r="A85" s="78">
        <v>0</v>
      </c>
      <c r="B85" s="78"/>
      <c r="C85" s="78" t="s">
        <v>93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142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140"/>
      <c r="BS86" s="140"/>
      <c r="BT86" s="140"/>
      <c r="BU86" s="140"/>
      <c r="BV86" s="140"/>
      <c r="BW86" s="140"/>
      <c r="BX86" s="140"/>
      <c r="BY86" s="140"/>
      <c r="BZ86" s="141"/>
    </row>
    <row r="87" spans="1:79" s="142" customFormat="1" ht="15.75" x14ac:dyDescent="0.2">
      <c r="A87" s="78">
        <v>0</v>
      </c>
      <c r="B87" s="78"/>
      <c r="C87" s="78" t="s">
        <v>95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38.25" customHeight="1" x14ac:dyDescent="0.2">
      <c r="A89" s="50">
        <v>0</v>
      </c>
      <c r="B89" s="50"/>
      <c r="C89" s="85" t="s">
        <v>96</v>
      </c>
      <c r="D89" s="116"/>
      <c r="E89" s="116"/>
      <c r="F89" s="116"/>
      <c r="G89" s="116"/>
      <c r="H89" s="116"/>
      <c r="I89" s="117"/>
      <c r="J89" s="50" t="s">
        <v>97</v>
      </c>
      <c r="K89" s="50"/>
      <c r="L89" s="50"/>
      <c r="M89" s="50"/>
      <c r="N89" s="50"/>
      <c r="O89" s="48" t="s">
        <v>103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2" customFormat="1" ht="15.75" x14ac:dyDescent="0.2">
      <c r="A90" s="78">
        <v>0</v>
      </c>
      <c r="B90" s="78"/>
      <c r="C90" s="143" t="s">
        <v>99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142" customFormat="1" ht="15.75" x14ac:dyDescent="0.2">
      <c r="A91" s="78">
        <v>0</v>
      </c>
      <c r="B91" s="78"/>
      <c r="C91" s="143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31.5" customHeight="1" x14ac:dyDescent="0.2">
      <c r="A94" s="148" t="s">
        <v>105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  <c r="BI94" s="149"/>
      <c r="BJ94" s="149"/>
      <c r="BK94" s="149"/>
      <c r="BL94" s="149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47.25" customHeight="1" x14ac:dyDescent="0.2">
      <c r="A97" s="148" t="s">
        <v>106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2" t="s">
        <v>109</v>
      </c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3" t="s">
        <v>111</v>
      </c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15.95" customHeight="1" x14ac:dyDescent="0.25">
      <c r="A107" s="152" t="s">
        <v>110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3" t="s">
        <v>112</v>
      </c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86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6:BL96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3:BH103"/>
    <mergeCell ref="AN65:BB65"/>
    <mergeCell ref="A62:BQ62"/>
    <mergeCell ref="C67:I67"/>
    <mergeCell ref="J82:N82"/>
    <mergeCell ref="A81:B81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1:I81"/>
    <mergeCell ref="J81:N81"/>
    <mergeCell ref="C68:I68"/>
    <mergeCell ref="J68:N68"/>
    <mergeCell ref="O68:X68"/>
    <mergeCell ref="C69:I69"/>
    <mergeCell ref="J69:N69"/>
    <mergeCell ref="O82:BQ82"/>
    <mergeCell ref="AP108:BH108"/>
    <mergeCell ref="A107:V107"/>
    <mergeCell ref="W107:AM107"/>
    <mergeCell ref="AP107:BH107"/>
    <mergeCell ref="W108:AM108"/>
    <mergeCell ref="AP104:BH104"/>
    <mergeCell ref="A97:BL97"/>
    <mergeCell ref="C82:I82"/>
    <mergeCell ref="W104:AM104"/>
    <mergeCell ref="A103:V103"/>
    <mergeCell ref="W103:AM103"/>
    <mergeCell ref="A69:B69"/>
    <mergeCell ref="AD69:AH69"/>
    <mergeCell ref="A78:BQ78"/>
    <mergeCell ref="A80:B80"/>
    <mergeCell ref="C80:I80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0:N80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3:BL93"/>
    <mergeCell ref="A94:BL94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5 C69 C83">
    <cfRule type="cellIs" dxfId="36" priority="37" stopIfTrue="1" operator="equal">
      <formula>$C68</formula>
    </cfRule>
  </conditionalFormatting>
  <conditionalFormatting sqref="A69:B69 A79:B79 A83:B83 A95:B95 A59:B59 A77:B77 A92:B92">
    <cfRule type="cellIs" dxfId="35" priority="38" stopIfTrue="1" operator="equal">
      <formula>0</formula>
    </cfRule>
  </conditionalFormatting>
  <conditionalFormatting sqref="A60:B60">
    <cfRule type="cellIs" dxfId="34" priority="36" stopIfTrue="1" operator="equal">
      <formula>0</formula>
    </cfRule>
  </conditionalFormatting>
  <conditionalFormatting sqref="C77">
    <cfRule type="cellIs" dxfId="33" priority="40" stopIfTrue="1" operator="equal">
      <formula>$C69</formula>
    </cfRule>
  </conditionalFormatting>
  <conditionalFormatting sqref="C70">
    <cfRule type="cellIs" dxfId="32" priority="33" stopIfTrue="1" operator="equal">
      <formula>$C69</formula>
    </cfRule>
  </conditionalFormatting>
  <conditionalFormatting sqref="A70:B70">
    <cfRule type="cellIs" dxfId="31" priority="34" stopIfTrue="1" operator="equal">
      <formula>0</formula>
    </cfRule>
  </conditionalFormatting>
  <conditionalFormatting sqref="C71">
    <cfRule type="cellIs" dxfId="30" priority="31" stopIfTrue="1" operator="equal">
      <formula>$C70</formula>
    </cfRule>
  </conditionalFormatting>
  <conditionalFormatting sqref="A71:B71">
    <cfRule type="cellIs" dxfId="29" priority="32" stopIfTrue="1" operator="equal">
      <formula>0</formula>
    </cfRule>
  </conditionalFormatting>
  <conditionalFormatting sqref="C72">
    <cfRule type="cellIs" dxfId="28" priority="29" stopIfTrue="1" operator="equal">
      <formula>$C71</formula>
    </cfRule>
  </conditionalFormatting>
  <conditionalFormatting sqref="A72:B72">
    <cfRule type="cellIs" dxfId="27" priority="30" stopIfTrue="1" operator="equal">
      <formula>0</formula>
    </cfRule>
  </conditionalFormatting>
  <conditionalFormatting sqref="C73">
    <cfRule type="cellIs" dxfId="26" priority="27" stopIfTrue="1" operator="equal">
      <formula>$C72</formula>
    </cfRule>
  </conditionalFormatting>
  <conditionalFormatting sqref="A73:B73">
    <cfRule type="cellIs" dxfId="25" priority="28" stopIfTrue="1" operator="equal">
      <formula>0</formula>
    </cfRule>
  </conditionalFormatting>
  <conditionalFormatting sqref="C74">
    <cfRule type="cellIs" dxfId="24" priority="25" stopIfTrue="1" operator="equal">
      <formula>$C73</formula>
    </cfRule>
  </conditionalFormatting>
  <conditionalFormatting sqref="A74:B74">
    <cfRule type="cellIs" dxfId="23" priority="26" stopIfTrue="1" operator="equal">
      <formula>0</formula>
    </cfRule>
  </conditionalFormatting>
  <conditionalFormatting sqref="C75">
    <cfRule type="cellIs" dxfId="22" priority="23" stopIfTrue="1" operator="equal">
      <formula>$C74</formula>
    </cfRule>
  </conditionalFormatting>
  <conditionalFormatting sqref="A75:B75">
    <cfRule type="cellIs" dxfId="21" priority="24" stopIfTrue="1" operator="equal">
      <formula>0</formula>
    </cfRule>
  </conditionalFormatting>
  <conditionalFormatting sqref="C76">
    <cfRule type="cellIs" dxfId="20" priority="21" stopIfTrue="1" operator="equal">
      <formula>$C75</formula>
    </cfRule>
  </conditionalFormatting>
  <conditionalFormatting sqref="A76:B76">
    <cfRule type="cellIs" dxfId="19" priority="22" stopIfTrue="1" operator="equal">
      <formula>0</formula>
    </cfRule>
  </conditionalFormatting>
  <conditionalFormatting sqref="C92">
    <cfRule type="cellIs" dxfId="18" priority="42" stopIfTrue="1" operator="equal">
      <formula>$C83</formula>
    </cfRule>
  </conditionalFormatting>
  <conditionalFormatting sqref="C84">
    <cfRule type="cellIs" dxfId="17" priority="17" stopIfTrue="1" operator="equal">
      <formula>$C83</formula>
    </cfRule>
  </conditionalFormatting>
  <conditionalFormatting sqref="A84:B84">
    <cfRule type="cellIs" dxfId="16" priority="18" stopIfTrue="1" operator="equal">
      <formula>0</formula>
    </cfRule>
  </conditionalFormatting>
  <conditionalFormatting sqref="C85">
    <cfRule type="cellIs" dxfId="15" priority="15" stopIfTrue="1" operator="equal">
      <formula>$C84</formula>
    </cfRule>
  </conditionalFormatting>
  <conditionalFormatting sqref="A85:B85">
    <cfRule type="cellIs" dxfId="14" priority="16" stopIfTrue="1" operator="equal">
      <formula>0</formula>
    </cfRule>
  </conditionalFormatting>
  <conditionalFormatting sqref="C86">
    <cfRule type="cellIs" dxfId="13" priority="13" stopIfTrue="1" operator="equal">
      <formula>$C85</formula>
    </cfRule>
  </conditionalFormatting>
  <conditionalFormatting sqref="A86:B86">
    <cfRule type="cellIs" dxfId="12" priority="14" stopIfTrue="1" operator="equal">
      <formula>0</formula>
    </cfRule>
  </conditionalFormatting>
  <conditionalFormatting sqref="C87">
    <cfRule type="cellIs" dxfId="11" priority="11" stopIfTrue="1" operator="equal">
      <formula>$C86</formula>
    </cfRule>
  </conditionalFormatting>
  <conditionalFormatting sqref="A87:B87">
    <cfRule type="cellIs" dxfId="10" priority="12" stopIfTrue="1" operator="equal">
      <formula>0</formula>
    </cfRule>
  </conditionalFormatting>
  <conditionalFormatting sqref="C88">
    <cfRule type="cellIs" dxfId="9" priority="9" stopIfTrue="1" operator="equal">
      <formula>$C87</formula>
    </cfRule>
  </conditionalFormatting>
  <conditionalFormatting sqref="A88:B88">
    <cfRule type="cellIs" dxfId="8" priority="10" stopIfTrue="1" operator="equal">
      <formula>0</formula>
    </cfRule>
  </conditionalFormatting>
  <conditionalFormatting sqref="C89">
    <cfRule type="cellIs" dxfId="7" priority="7" stopIfTrue="1" operator="equal">
      <formula>$C88</formula>
    </cfRule>
  </conditionalFormatting>
  <conditionalFormatting sqref="A89:B89">
    <cfRule type="cellIs" dxfId="6" priority="8" stopIfTrue="1" operator="equal">
      <formula>0</formula>
    </cfRule>
  </conditionalFormatting>
  <conditionalFormatting sqref="C90">
    <cfRule type="cellIs" dxfId="5" priority="5" stopIfTrue="1" operator="equal">
      <formula>$C89</formula>
    </cfRule>
  </conditionalFormatting>
  <conditionalFormatting sqref="A90:B90">
    <cfRule type="cellIs" dxfId="4" priority="6" stopIfTrue="1" operator="equal">
      <formula>0</formula>
    </cfRule>
  </conditionalFormatting>
  <conditionalFormatting sqref="C91">
    <cfRule type="cellIs" dxfId="3" priority="3" stopIfTrue="1" operator="equal">
      <formula>$C90</formula>
    </cfRule>
  </conditionalFormatting>
  <conditionalFormatting sqref="A91:B9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КПК1217370</vt:lpstr>
      <vt:lpstr>КПК1217370!Область_друку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2024-02-16T07:45:15Z</cp:lastPrinted>
  <dcterms:created xsi:type="dcterms:W3CDTF">2016-08-10T10:53:25Z</dcterms:created>
  <dcterms:modified xsi:type="dcterms:W3CDTF">2024-02-16T07:45:33Z</dcterms:modified>
</cp:coreProperties>
</file>